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Лист1!$A$1:$H$24</definedName>
  </definedNames>
  <calcPr calcId="162913"/>
</workbook>
</file>

<file path=xl/calcChain.xml><?xml version="1.0" encoding="utf-8"?>
<calcChain xmlns="http://schemas.openxmlformats.org/spreadsheetml/2006/main">
  <c r="G12" i="1" l="1"/>
  <c r="H12" i="1"/>
  <c r="G13" i="1"/>
  <c r="H13" i="1"/>
  <c r="G14" i="1"/>
  <c r="H14" i="1"/>
  <c r="F13" i="1"/>
  <c r="F14" i="1"/>
  <c r="F12" i="1"/>
  <c r="H15" i="1" l="1"/>
  <c r="F15" i="1"/>
  <c r="G15" i="1"/>
  <c r="D8" i="1"/>
  <c r="H24" i="1" l="1"/>
  <c r="G24" i="1"/>
  <c r="F24" i="1"/>
  <c r="E24" i="1"/>
  <c r="D23" i="1"/>
  <c r="D22" i="1"/>
  <c r="D21" i="1"/>
  <c r="D24" i="1" l="1"/>
  <c r="H20" i="1" l="1"/>
  <c r="G20" i="1"/>
  <c r="F20" i="1"/>
  <c r="E20" i="1"/>
  <c r="D19" i="1"/>
  <c r="D18" i="1"/>
  <c r="D17" i="1"/>
  <c r="D20" i="1" l="1"/>
  <c r="D12" i="1" l="1"/>
  <c r="D11" i="1"/>
  <c r="D13" i="1"/>
  <c r="D9" i="1" l="1"/>
  <c r="D10" i="1" l="1"/>
  <c r="E15" i="1" l="1"/>
  <c r="D14" i="1"/>
  <c r="D15" i="1" s="1"/>
</calcChain>
</file>

<file path=xl/sharedStrings.xml><?xml version="1.0" encoding="utf-8"?>
<sst xmlns="http://schemas.openxmlformats.org/spreadsheetml/2006/main" count="22" uniqueCount="20">
  <si>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</si>
  <si>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</si>
  <si>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</si>
  <si>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всего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</si>
  <si>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</si>
  <si>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</si>
  <si>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</si>
  <si>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</si>
  <si>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</si>
  <si>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Муниципальная программа «Стимулирование экономической активности Киришского муниципального района»</t>
  </si>
  <si>
    <t>бюджет Киришского муниципального района</t>
  </si>
  <si>
    <t xml:space="preserve">                                </t>
  </si>
  <si>
    <t>Процессная часть</t>
  </si>
  <si>
    <t>Итого</t>
  </si>
  <si>
    <t>План реализации 
муниципальной программы «Стимулирование экономической активности Киришского муниципального района»</t>
  </si>
  <si>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</si>
  <si>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</si>
  <si>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Комплекс процессных мероприятий "Развитие малого, среднего предпринимательства и потребительского рынка"</t>
  </si>
  <si>
    <t>Комплекс процессных мероприятий Социально-экономическое развитие территории</t>
  </si>
  <si>
    <t xml:space="preserve">Приложение № 4
к Программе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</si>
</sst>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topLeftCell="A13" zoomScale="91" zoomScaleNormal="120" zoomScaleSheetLayoutView="91" workbookViewId="0">
      <selection activeCell="A17" sqref="A17:A19"/>
    </sheetView>
  </sheetViews>
  <sheetFormatPr defaultColWidth="8.85546875" defaultRowHeight="15.75" x14ac:dyDescent="0.25"/>
  <cols>
    <col min="1" max="1" width="48.5703125" style="10" customWidth="1"/>
    <col min="2" max="2" width="19.28515625" style="10" customWidth="1"/>
    <col min="3" max="3" width="12.85546875" style="10" customWidth="1"/>
    <col min="4" max="4" width="13" style="10" customWidth="1"/>
    <col min="5" max="5" width="15" style="10" customWidth="1"/>
    <col min="6" max="6" width="17.42578125" style="10" customWidth="1"/>
    <col min="7" max="7" width="17.7109375" style="10" customWidth="1"/>
    <col min="8" max="8" width="14" style="10" customWidth="1"/>
    <col min="9" max="16384" width="8.85546875" style="10"/>
  </cols>
  <sheetData>
    <row r="1" spans="1:10" ht="54.75" customHeight="1" x14ac:dyDescent="0.25">
      <c r="F1" s="18" t="s">
        <v>19</v>
      </c>
      <c r="G1" s="18"/>
      <c r="H1" s="18"/>
    </row>
    <row r="2" spans="1:10" ht="23.45" customHeight="1" x14ac:dyDescent="0.25">
      <c r="F2" s="11"/>
      <c r="G2" s="11"/>
      <c r="H2" s="11"/>
    </row>
    <row r="3" spans="1:10" ht="39" customHeight="1" x14ac:dyDescent="0.3">
      <c r="A3" s="20" t="s">
        <v>14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19" t="s">
        <v>15</v>
      </c>
      <c r="B4" s="19" t="s">
        <v>16</v>
      </c>
      <c r="C4" s="19" t="s">
        <v>0</v>
      </c>
      <c r="D4" s="19" t="s">
        <v>1</v>
      </c>
      <c r="E4" s="19"/>
      <c r="F4" s="19"/>
      <c r="G4" s="19"/>
      <c r="H4" s="19"/>
    </row>
    <row r="5" spans="1:10" x14ac:dyDescent="0.25">
      <c r="A5" s="19"/>
      <c r="B5" s="19"/>
      <c r="C5" s="19"/>
      <c r="D5" s="19" t="s">
        <v>2</v>
      </c>
      <c r="E5" s="19"/>
      <c r="F5" s="19"/>
      <c r="G5" s="19"/>
      <c r="H5" s="19"/>
    </row>
    <row r="6" spans="1:10" ht="84" customHeight="1" x14ac:dyDescent="0.25">
      <c r="A6" s="19"/>
      <c r="B6" s="19"/>
      <c r="C6" s="19"/>
      <c r="D6" s="12" t="s">
        <v>3</v>
      </c>
      <c r="E6" s="6" t="s">
        <v>4</v>
      </c>
      <c r="F6" s="6" t="s">
        <v>5</v>
      </c>
      <c r="G6" s="6" t="s">
        <v>10</v>
      </c>
      <c r="H6" s="6" t="s">
        <v>6</v>
      </c>
    </row>
    <row r="7" spans="1:10" ht="15" customHeight="1" x14ac:dyDescent="0.25">
      <c r="A7" s="6">
        <v>1</v>
      </c>
      <c r="B7" s="6">
        <v>2</v>
      </c>
      <c r="C7" s="6">
        <v>3</v>
      </c>
      <c r="D7" s="12">
        <v>4</v>
      </c>
      <c r="E7" s="6">
        <v>5</v>
      </c>
      <c r="F7" s="6">
        <v>6</v>
      </c>
      <c r="G7" s="6">
        <v>7</v>
      </c>
      <c r="H7" s="6">
        <v>8</v>
      </c>
    </row>
    <row r="8" spans="1:10" ht="15" customHeight="1" x14ac:dyDescent="0.25">
      <c r="A8" s="19" t="s">
        <v>9</v>
      </c>
      <c r="B8" s="19"/>
      <c r="C8" s="6">
        <v>2018</v>
      </c>
      <c r="D8" s="2">
        <f>E8+F8+G8+H8</f>
        <v>25551.519999999997</v>
      </c>
      <c r="E8" s="2">
        <v>0</v>
      </c>
      <c r="F8" s="2">
        <v>1296.51</v>
      </c>
      <c r="G8" s="2">
        <v>24154.28</v>
      </c>
      <c r="H8" s="2">
        <v>100.73</v>
      </c>
      <c r="J8" s="13"/>
    </row>
    <row r="9" spans="1:10" ht="15" customHeight="1" x14ac:dyDescent="0.25">
      <c r="A9" s="19"/>
      <c r="B9" s="19"/>
      <c r="C9" s="6">
        <v>2019</v>
      </c>
      <c r="D9" s="2">
        <f t="shared" ref="D9:D14" si="0">SUM(E9:H9)</f>
        <v>27258.510000000002</v>
      </c>
      <c r="E9" s="1">
        <v>0</v>
      </c>
      <c r="F9" s="1">
        <v>1129.54</v>
      </c>
      <c r="G9" s="1">
        <v>26032.89</v>
      </c>
      <c r="H9" s="1">
        <v>96.08</v>
      </c>
    </row>
    <row r="10" spans="1:10" ht="15" customHeight="1" x14ac:dyDescent="0.25">
      <c r="A10" s="19"/>
      <c r="B10" s="19"/>
      <c r="C10" s="6">
        <v>2020</v>
      </c>
      <c r="D10" s="2">
        <f t="shared" si="0"/>
        <v>23300.880000000001</v>
      </c>
      <c r="E10" s="1">
        <v>0</v>
      </c>
      <c r="F10" s="1">
        <v>1054.8</v>
      </c>
      <c r="G10" s="1">
        <v>22160.34</v>
      </c>
      <c r="H10" s="1">
        <v>85.74</v>
      </c>
    </row>
    <row r="11" spans="1:10" ht="15" customHeight="1" x14ac:dyDescent="0.25">
      <c r="A11" s="19"/>
      <c r="B11" s="19"/>
      <c r="C11" s="6">
        <v>2021</v>
      </c>
      <c r="D11" s="2">
        <f t="shared" si="0"/>
        <v>23129.24</v>
      </c>
      <c r="E11" s="1">
        <v>0</v>
      </c>
      <c r="F11" s="1">
        <v>1043.7</v>
      </c>
      <c r="G11" s="1">
        <v>21998.560000000001</v>
      </c>
      <c r="H11" s="1">
        <v>86.98</v>
      </c>
    </row>
    <row r="12" spans="1:10" ht="15" customHeight="1" x14ac:dyDescent="0.25">
      <c r="A12" s="19"/>
      <c r="B12" s="19"/>
      <c r="C12" s="6">
        <v>2022</v>
      </c>
      <c r="D12" s="2">
        <f t="shared" si="0"/>
        <v>26727.9</v>
      </c>
      <c r="E12" s="1">
        <v>0</v>
      </c>
      <c r="F12" s="1">
        <f>F17+F21</f>
        <v>1408.88</v>
      </c>
      <c r="G12" s="1">
        <f t="shared" ref="G12:H12" si="1">G17+G21</f>
        <v>25230.84</v>
      </c>
      <c r="H12" s="1">
        <f t="shared" si="1"/>
        <v>88.18</v>
      </c>
    </row>
    <row r="13" spans="1:10" ht="15" customHeight="1" x14ac:dyDescent="0.25">
      <c r="A13" s="19"/>
      <c r="B13" s="19"/>
      <c r="C13" s="6">
        <v>2023</v>
      </c>
      <c r="D13" s="2">
        <f t="shared" si="0"/>
        <v>26922.14</v>
      </c>
      <c r="E13" s="1">
        <v>0</v>
      </c>
      <c r="F13" s="1">
        <f t="shared" ref="F13:H14" si="2">F18+F22</f>
        <v>1483.68</v>
      </c>
      <c r="G13" s="1">
        <f t="shared" si="2"/>
        <v>25350.28</v>
      </c>
      <c r="H13" s="1">
        <f t="shared" si="2"/>
        <v>88.18</v>
      </c>
    </row>
    <row r="14" spans="1:10" ht="15" customHeight="1" x14ac:dyDescent="0.25">
      <c r="A14" s="19"/>
      <c r="B14" s="19"/>
      <c r="C14" s="6">
        <v>2024</v>
      </c>
      <c r="D14" s="2">
        <f t="shared" si="0"/>
        <v>25978.99</v>
      </c>
      <c r="E14" s="1">
        <v>0</v>
      </c>
      <c r="F14" s="1">
        <f t="shared" si="2"/>
        <v>419.58</v>
      </c>
      <c r="G14" s="1">
        <f t="shared" si="2"/>
        <v>25471.23</v>
      </c>
      <c r="H14" s="1">
        <f t="shared" si="2"/>
        <v>88.18</v>
      </c>
    </row>
    <row r="15" spans="1:10" ht="15" customHeight="1" x14ac:dyDescent="0.25">
      <c r="A15" s="19"/>
      <c r="B15" s="19"/>
      <c r="C15" s="6" t="s">
        <v>7</v>
      </c>
      <c r="D15" s="2">
        <f>SUM(D8:D14)</f>
        <v>178869.18</v>
      </c>
      <c r="E15" s="1">
        <f>SUM(E8:E14)</f>
        <v>0</v>
      </c>
      <c r="F15" s="1">
        <f>SUM(F8:F14)</f>
        <v>7836.6900000000005</v>
      </c>
      <c r="G15" s="1">
        <f t="shared" ref="G15:H15" si="3">SUM(G8:G14)</f>
        <v>170398.42</v>
      </c>
      <c r="H15" s="1">
        <f t="shared" si="3"/>
        <v>634.07000000000016</v>
      </c>
    </row>
    <row r="16" spans="1:10" ht="15" customHeight="1" x14ac:dyDescent="0.25">
      <c r="A16" s="22" t="s">
        <v>12</v>
      </c>
      <c r="B16" s="22"/>
      <c r="C16" s="22"/>
      <c r="D16" s="22"/>
      <c r="E16" s="22"/>
      <c r="F16" s="22"/>
      <c r="G16" s="22"/>
      <c r="H16" s="23"/>
    </row>
    <row r="17" spans="1:10" ht="54" customHeight="1" x14ac:dyDescent="0.25">
      <c r="A17" s="19" t="s">
        <v>17</v>
      </c>
      <c r="B17" s="19" t="s">
        <v>8</v>
      </c>
      <c r="C17" s="6">
        <v>2022</v>
      </c>
      <c r="D17" s="2">
        <f>SUM(E17:H17)</f>
        <v>4320.3600000000006</v>
      </c>
      <c r="E17" s="1">
        <v>0</v>
      </c>
      <c r="F17" s="3">
        <v>1408.88</v>
      </c>
      <c r="G17" s="15">
        <v>2823.3</v>
      </c>
      <c r="H17" s="1">
        <v>88.18</v>
      </c>
    </row>
    <row r="18" spans="1:10" ht="50.45" customHeight="1" x14ac:dyDescent="0.25">
      <c r="A18" s="19"/>
      <c r="B18" s="19"/>
      <c r="C18" s="6">
        <v>2023</v>
      </c>
      <c r="D18" s="2">
        <f t="shared" ref="D18:D19" si="4">SUM(E18:H18)</f>
        <v>4393.84</v>
      </c>
      <c r="E18" s="4">
        <v>0</v>
      </c>
      <c r="F18" s="1">
        <v>1483.68</v>
      </c>
      <c r="G18" s="1">
        <v>2821.98</v>
      </c>
      <c r="H18" s="5">
        <v>88.18</v>
      </c>
    </row>
    <row r="19" spans="1:10" ht="51" customHeight="1" x14ac:dyDescent="0.25">
      <c r="A19" s="19"/>
      <c r="B19" s="19"/>
      <c r="C19" s="6">
        <v>2024</v>
      </c>
      <c r="D19" s="2">
        <f t="shared" si="4"/>
        <v>3325.1</v>
      </c>
      <c r="E19" s="4">
        <v>0</v>
      </c>
      <c r="F19" s="1">
        <v>419.58</v>
      </c>
      <c r="G19" s="1">
        <v>2817.34</v>
      </c>
      <c r="H19" s="5">
        <v>88.18</v>
      </c>
    </row>
    <row r="20" spans="1:10" ht="15.6" customHeight="1" x14ac:dyDescent="0.25">
      <c r="A20" s="17" t="s">
        <v>13</v>
      </c>
      <c r="B20" s="17"/>
      <c r="C20" s="17"/>
      <c r="D20" s="7">
        <f>SUM(E20:H20)</f>
        <v>12039.300000000003</v>
      </c>
      <c r="E20" s="8">
        <f>SUM(E17:E19)</f>
        <v>0</v>
      </c>
      <c r="F20" s="8">
        <f>SUM(F17:F19)</f>
        <v>3312.1400000000003</v>
      </c>
      <c r="G20" s="16">
        <f>SUM(G17:G19)</f>
        <v>8462.6200000000008</v>
      </c>
      <c r="H20" s="8">
        <f>SUM(H17:H19)</f>
        <v>264.54000000000002</v>
      </c>
      <c r="J20" s="10" t="s">
        <v>11</v>
      </c>
    </row>
    <row r="21" spans="1:10" ht="55.5" customHeight="1" x14ac:dyDescent="0.25">
      <c r="A21" s="19" t="s">
        <v>18</v>
      </c>
      <c r="B21" s="19" t="s">
        <v>8</v>
      </c>
      <c r="C21" s="6">
        <v>2022</v>
      </c>
      <c r="D21" s="2">
        <f>SUM(E21:H21)</f>
        <v>22407.54</v>
      </c>
      <c r="E21" s="1">
        <v>0</v>
      </c>
      <c r="F21" s="3">
        <v>0</v>
      </c>
      <c r="G21" s="14">
        <v>22407.54</v>
      </c>
      <c r="H21" s="1">
        <v>0</v>
      </c>
    </row>
    <row r="22" spans="1:10" ht="55.5" customHeight="1" x14ac:dyDescent="0.25">
      <c r="A22" s="19"/>
      <c r="B22" s="19"/>
      <c r="C22" s="6">
        <v>2023</v>
      </c>
      <c r="D22" s="2">
        <f t="shared" ref="D22:D23" si="5">SUM(E22:H22)</f>
        <v>22528.3</v>
      </c>
      <c r="E22" s="4">
        <v>0</v>
      </c>
      <c r="F22" s="1">
        <v>0</v>
      </c>
      <c r="G22" s="9">
        <v>22528.3</v>
      </c>
      <c r="H22" s="5">
        <v>0</v>
      </c>
    </row>
    <row r="23" spans="1:10" ht="55.5" customHeight="1" x14ac:dyDescent="0.25">
      <c r="A23" s="19"/>
      <c r="B23" s="19"/>
      <c r="C23" s="6">
        <v>2024</v>
      </c>
      <c r="D23" s="2">
        <f t="shared" si="5"/>
        <v>22653.89</v>
      </c>
      <c r="E23" s="4">
        <v>0</v>
      </c>
      <c r="F23" s="1">
        <v>0</v>
      </c>
      <c r="G23" s="9">
        <v>22653.89</v>
      </c>
      <c r="H23" s="5">
        <v>0</v>
      </c>
    </row>
    <row r="24" spans="1:10" ht="15.6" customHeight="1" x14ac:dyDescent="0.25">
      <c r="A24" s="17" t="s">
        <v>13</v>
      </c>
      <c r="B24" s="17"/>
      <c r="C24" s="17"/>
      <c r="D24" s="7">
        <f>SUM(E24:H24)</f>
        <v>67589.73</v>
      </c>
      <c r="E24" s="8">
        <f>SUM(E21:E23)</f>
        <v>0</v>
      </c>
      <c r="F24" s="8">
        <f>SUM(F21:F23)</f>
        <v>0</v>
      </c>
      <c r="G24" s="8">
        <f>SUM(G21:G23)</f>
        <v>67589.73</v>
      </c>
      <c r="H24" s="8">
        <f>SUM(H21:H23)</f>
        <v>0</v>
      </c>
    </row>
  </sheetData>
  <mergeCells count="15">
    <mergeCell ref="A24:C24"/>
    <mergeCell ref="F1:H1"/>
    <mergeCell ref="A20:C20"/>
    <mergeCell ref="A17:A19"/>
    <mergeCell ref="B17:B19"/>
    <mergeCell ref="A3:H3"/>
    <mergeCell ref="A4:A6"/>
    <mergeCell ref="B4:B6"/>
    <mergeCell ref="C4:C6"/>
    <mergeCell ref="D4:H4"/>
    <mergeCell ref="D5:H5"/>
    <mergeCell ref="A8:B15"/>
    <mergeCell ref="A16:H16"/>
    <mergeCell ref="A21:A23"/>
    <mergeCell ref="B21:B23"/>
  </mergeCells>
  <pageMargins left="0.7" right="0.7" top="0.75" bottom="0.75" header="0.3" footer="0.3"/>
  <pageSetup paperSize="9" scale="83" fitToHeight="0" orientation="landscape" r:id="rId1"/>
  <rowBreaks count="1" manualBreakCount="1">
    <brk id="2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2022-01-14T12:39:31Z</dcterms:modified>
</cp:coreProperties>
</file>